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ЛОТЫ\Реализация\Химия ПСУ\ЗК 01-2023 (НЛ)\Для размещения\"/>
    </mc:Choice>
  </mc:AlternateContent>
  <bookViews>
    <workbookView xWindow="-15" yWindow="-15" windowWidth="28830" windowHeight="7110" tabRatio="889"/>
  </bookViews>
  <sheets>
    <sheet name="Лот № 1 (2)" sheetId="74" r:id="rId1"/>
    <sheet name="Лот № 2" sheetId="72" r:id="rId2"/>
  </sheets>
  <definedNames>
    <definedName name="_xlnm._FilterDatabase" localSheetId="0" hidden="1">'Лот № 1 (2)'!$A$20:$L$74</definedName>
    <definedName name="_xlnm._FilterDatabase" localSheetId="1" hidden="1">'Лот № 2'!$A$20:$L$68</definedName>
    <definedName name="_xlnm.Print_Area" localSheetId="0">'Лот № 1 (2)'!$A$1:$L$44</definedName>
    <definedName name="_xlnm.Print_Area" localSheetId="1">'Лот № 2'!$A$1:$L$38</definedName>
  </definedNames>
  <calcPr calcId="162913"/>
</workbook>
</file>

<file path=xl/calcChain.xml><?xml version="1.0" encoding="utf-8"?>
<calcChain xmlns="http://schemas.openxmlformats.org/spreadsheetml/2006/main">
  <c r="E31" i="74" l="1"/>
  <c r="H30" i="74"/>
  <c r="H29" i="74"/>
  <c r="H28" i="74"/>
  <c r="H27" i="74"/>
  <c r="H26" i="74"/>
  <c r="H25" i="74"/>
  <c r="H24" i="74"/>
  <c r="H23" i="74"/>
  <c r="H22" i="74"/>
  <c r="H31" i="74" s="1"/>
  <c r="H21" i="74"/>
  <c r="E25" i="72" l="1"/>
  <c r="H21" i="72"/>
  <c r="H22" i="72"/>
  <c r="H23" i="72"/>
  <c r="H24" i="72"/>
  <c r="H25" i="72" l="1"/>
</calcChain>
</file>

<file path=xl/sharedStrings.xml><?xml version="1.0" encoding="utf-8"?>
<sst xmlns="http://schemas.openxmlformats.org/spreadsheetml/2006/main" count="184" uniqueCount="74">
  <si>
    <t xml:space="preserve">Предложение делать оферты </t>
  </si>
  <si>
    <t>Оферта №_____________ от 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</si>
  <si>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</si>
  <si>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</si>
  <si>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</si>
  <si>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</si>
  <si>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</si>
  <si>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</si>
  <si>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</si>
  <si>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</si>
  <si>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</si>
  <si>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</si>
  <si>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</si>
  <si>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</si>
  <si>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</si>
  <si>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</si>
  <si>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</si>
  <si>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</si>
  <si>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</si>
  <si>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</si>
  <si>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</si>
  <si>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</si>
  <si>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</si>
  <si>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</si>
  <si>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</si>
  <si>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</si>
  <si>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</si>
  <si>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</si>
  <si>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</si>
  <si>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</si>
  <si>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</si>
  <si>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</si>
  <si>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</si>
  <si>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</si>
  <si>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</si>
  <si>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</si>
  <si>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</si>
  <si>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</si>
  <si>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В рамках настоящей оферты _______________________________________ предлагает (ООО «РН-Юганскнефтегаз») заключить договор купли-продажи</t>
  </si>
  <si>
    <t>Стоимость, 
рублей, с НДС</t>
  </si>
  <si>
    <t>Номер лота (неделимый)</t>
  </si>
  <si>
    <t>1 (НЕДЕЛИМЫЙ)</t>
  </si>
  <si>
    <t xml:space="preserve">Опцион: -5/+30% от объема реализации </t>
  </si>
  <si>
    <t xml:space="preserve">Полное наименование организации  </t>
  </si>
  <si>
    <t xml:space="preserve">ИНН </t>
  </si>
  <si>
    <t>ОГРН</t>
  </si>
  <si>
    <t xml:space="preserve">Юридический адрес </t>
  </si>
  <si>
    <t xml:space="preserve">Фактический адрес </t>
  </si>
  <si>
    <t>Контактное, уполномоченное лицо, телефон, факс, E-mail</t>
  </si>
  <si>
    <t>"_____" ___________ 2024 г.</t>
  </si>
  <si>
    <t>4. Условие оплаты и вывоза:
Передача всего количества МТР производится в течение 90 календарных дней с момента поступления на расчетный счет Продавца оплаты в размере 100% общей стоимости МТР. МТР передаются Покупателю на складе Продавца, в месте нахождения МТР, путем выборки МТР Покупателем.</t>
  </si>
  <si>
    <t>Масло СО</t>
  </si>
  <si>
    <t>тн</t>
  </si>
  <si>
    <t>Масло Nytro 11GX (179кг)</t>
  </si>
  <si>
    <t>шт</t>
  </si>
  <si>
    <t>Масло ГК (200л)</t>
  </si>
  <si>
    <t>Масло РНMaximum 10W-40 SL/CF кн4л</t>
  </si>
  <si>
    <t>Полиакриламид</t>
  </si>
  <si>
    <t>Сорбент "Турбополимер"</t>
  </si>
  <si>
    <t>кг</t>
  </si>
  <si>
    <t>Калий-натрий виннокислый,4-водный, ч.д.а.</t>
  </si>
  <si>
    <t>Деэмульгатор Рекод-118</t>
  </si>
  <si>
    <t>Эмульгатор БФАН-1</t>
  </si>
  <si>
    <t>Ингибитор солеотложений СИНОЛ-ИС-001</t>
  </si>
  <si>
    <t>Ингибитор коррозии Синол ИК-001</t>
  </si>
  <si>
    <t>Ингибитор АСПО Синол ИП-001</t>
  </si>
  <si>
    <t>Гидрофобизатор-ингибитор кор.СИНОЛ-ИКК</t>
  </si>
  <si>
    <t>Невостребованные МТР с истекшим сроком годности</t>
  </si>
  <si>
    <t>Пыть-Ях, 25 ЦПРР-2 ПСУ</t>
  </si>
  <si>
    <t>Пыть-Ях, 28 ЦПРР-2 ПСУ</t>
  </si>
  <si>
    <t>ГСО 8928-2008 ТТЗ-30-ЭК 100 млий</t>
  </si>
  <si>
    <t>ГСО 8928-2008 ТТЗ-30-ЭК 100 мл</t>
  </si>
  <si>
    <t>фл</t>
  </si>
  <si>
    <t>1 (ДЕЛИМЫЙ)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</si>
</sst>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6" fontId="2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165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3"/>
  <sheetViews>
    <sheetView tabSelected="1" view="pageBreakPreview" topLeftCell="A10" zoomScale="85" zoomScaleNormal="70" zoomScaleSheetLayoutView="85" workbookViewId="0">
      <selection activeCell="D27" sqref="D27"/>
    </sheetView>
  </sheetViews>
  <sheetFormatPr defaultColWidth="9.140625" defaultRowHeight="12.75" x14ac:dyDescent="0.2"/>
  <cols>
    <col min="1" max="1" width="6.85546875" style="1" bestFit="1" customWidth="1"/>
    <col min="2" max="2" width="21" style="1" customWidth="1"/>
    <col min="3" max="3" width="39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37.5703125" style="9" customWidth="1"/>
    <col min="10" max="10" width="33.5703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35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6"/>
      <c r="E5" s="2"/>
    </row>
    <row r="6" spans="1:12" s="7" customFormat="1" ht="24" customHeight="1" x14ac:dyDescent="0.2">
      <c r="A6" s="65" t="s">
        <v>43</v>
      </c>
      <c r="B6" s="66"/>
      <c r="C6" s="67"/>
      <c r="D6" s="68"/>
      <c r="E6" s="68"/>
      <c r="F6" s="68"/>
      <c r="G6" s="69"/>
      <c r="H6" s="1"/>
      <c r="I6" s="62"/>
      <c r="J6" s="25"/>
      <c r="K6" s="25"/>
      <c r="L6" s="25"/>
    </row>
    <row r="7" spans="1:12" s="7" customFormat="1" ht="24" customHeight="1" x14ac:dyDescent="0.2">
      <c r="A7" s="65" t="s">
        <v>44</v>
      </c>
      <c r="B7" s="66"/>
      <c r="C7" s="67"/>
      <c r="D7" s="68"/>
      <c r="E7" s="68"/>
      <c r="F7" s="68"/>
      <c r="G7" s="69"/>
      <c r="H7" s="1"/>
      <c r="I7" s="62"/>
      <c r="J7" s="25"/>
      <c r="K7" s="25"/>
      <c r="L7" s="25"/>
    </row>
    <row r="8" spans="1:12" s="7" customFormat="1" ht="24" customHeight="1" x14ac:dyDescent="0.2">
      <c r="A8" s="65" t="s">
        <v>45</v>
      </c>
      <c r="B8" s="66"/>
      <c r="C8" s="67"/>
      <c r="D8" s="68"/>
      <c r="E8" s="68"/>
      <c r="F8" s="68"/>
      <c r="G8" s="69"/>
      <c r="H8" s="1"/>
      <c r="I8" s="62"/>
      <c r="J8" s="25"/>
      <c r="K8" s="25"/>
      <c r="L8" s="25"/>
    </row>
    <row r="9" spans="1:12" s="7" customFormat="1" ht="24" customHeight="1" x14ac:dyDescent="0.2">
      <c r="A9" s="65" t="s">
        <v>46</v>
      </c>
      <c r="B9" s="66"/>
      <c r="C9" s="67"/>
      <c r="D9" s="68"/>
      <c r="E9" s="68"/>
      <c r="F9" s="68"/>
      <c r="G9" s="69"/>
      <c r="H9" s="1"/>
      <c r="I9" s="62"/>
      <c r="J9" s="25"/>
      <c r="K9" s="25"/>
      <c r="L9" s="25"/>
    </row>
    <row r="10" spans="1:12" s="7" customFormat="1" ht="24" customHeight="1" x14ac:dyDescent="0.2">
      <c r="A10" s="65" t="s">
        <v>47</v>
      </c>
      <c r="B10" s="66"/>
      <c r="C10" s="67"/>
      <c r="D10" s="68"/>
      <c r="E10" s="68"/>
      <c r="F10" s="68"/>
      <c r="G10" s="69"/>
      <c r="H10" s="1"/>
      <c r="I10" s="62"/>
      <c r="J10" s="25"/>
      <c r="K10" s="25"/>
      <c r="L10" s="25"/>
    </row>
    <row r="11" spans="1:12" s="7" customFormat="1" ht="24" customHeight="1" x14ac:dyDescent="0.2">
      <c r="A11" s="65" t="s">
        <v>48</v>
      </c>
      <c r="B11" s="66"/>
      <c r="C11" s="67"/>
      <c r="D11" s="68"/>
      <c r="E11" s="68"/>
      <c r="F11" s="68"/>
      <c r="G11" s="69"/>
      <c r="H11" s="1"/>
      <c r="I11" s="62"/>
      <c r="J11" s="25"/>
      <c r="K11" s="25"/>
      <c r="L11" s="25"/>
    </row>
    <row r="12" spans="1:12" ht="15" customHeight="1" x14ac:dyDescent="0.2">
      <c r="A12" s="61"/>
      <c r="B12" s="61"/>
      <c r="C12" s="61"/>
      <c r="D12" s="60"/>
      <c r="E12" s="2"/>
    </row>
    <row r="13" spans="1:12" x14ac:dyDescent="0.2">
      <c r="A13" s="12" t="s">
        <v>2</v>
      </c>
      <c r="E13" s="2"/>
    </row>
    <row r="14" spans="1:12" x14ac:dyDescent="0.2">
      <c r="A14" s="11"/>
      <c r="E14" s="2"/>
    </row>
    <row r="15" spans="1:12" s="43" customFormat="1" x14ac:dyDescent="0.2">
      <c r="A15" s="41" t="s">
        <v>38</v>
      </c>
      <c r="B15" s="42"/>
      <c r="C15" s="42"/>
      <c r="D15" s="42"/>
      <c r="F15" s="44"/>
      <c r="G15" s="41"/>
      <c r="H15" s="42"/>
      <c r="I15" s="45"/>
      <c r="J15" s="46"/>
      <c r="K15" s="46"/>
      <c r="L15" s="46"/>
    </row>
    <row r="16" spans="1:12" x14ac:dyDescent="0.2">
      <c r="A16" s="2" t="s">
        <v>3</v>
      </c>
      <c r="E16" s="2"/>
    </row>
    <row r="17" spans="1:12" s="15" customFormat="1" x14ac:dyDescent="0.2">
      <c r="A17" s="13"/>
      <c r="B17" s="13"/>
      <c r="C17" s="14"/>
      <c r="D17" s="14"/>
      <c r="F17" s="16"/>
      <c r="G17" s="17"/>
      <c r="H17" s="13"/>
      <c r="I17" s="18"/>
      <c r="J17" s="19"/>
      <c r="K17" s="19"/>
      <c r="L17" s="19"/>
    </row>
    <row r="18" spans="1:12" s="21" customFormat="1" ht="25.9" customHeight="1" x14ac:dyDescent="0.25">
      <c r="A18" s="13"/>
      <c r="B18" s="20" t="s">
        <v>26</v>
      </c>
      <c r="C18" s="20"/>
      <c r="D18" s="20"/>
      <c r="F18" s="22"/>
      <c r="G18" s="17"/>
      <c r="H18" s="13"/>
      <c r="I18" s="13"/>
    </row>
    <row r="19" spans="1:12" s="25" customFormat="1" ht="51" x14ac:dyDescent="0.25">
      <c r="A19" s="23" t="s">
        <v>4</v>
      </c>
      <c r="B19" s="23" t="s">
        <v>40</v>
      </c>
      <c r="C19" s="23" t="s">
        <v>5</v>
      </c>
      <c r="D19" s="23" t="s">
        <v>6</v>
      </c>
      <c r="E19" s="24" t="s">
        <v>7</v>
      </c>
      <c r="F19" s="23" t="s">
        <v>9</v>
      </c>
      <c r="G19" s="23" t="s">
        <v>8</v>
      </c>
      <c r="H19" s="24" t="s">
        <v>39</v>
      </c>
      <c r="I19" s="23" t="s">
        <v>10</v>
      </c>
      <c r="J19" s="23" t="s">
        <v>25</v>
      </c>
      <c r="K19" s="23" t="s">
        <v>28</v>
      </c>
      <c r="L19" s="23" t="s">
        <v>29</v>
      </c>
    </row>
    <row r="20" spans="1:12" s="26" customFormat="1" x14ac:dyDescent="0.25">
      <c r="A20" s="55" t="s">
        <v>11</v>
      </c>
      <c r="B20" s="55" t="s">
        <v>12</v>
      </c>
      <c r="C20" s="55" t="s">
        <v>13</v>
      </c>
      <c r="D20" s="55" t="s">
        <v>14</v>
      </c>
      <c r="E20" s="55" t="s">
        <v>30</v>
      </c>
      <c r="F20" s="55" t="s">
        <v>31</v>
      </c>
      <c r="G20" s="55" t="s">
        <v>32</v>
      </c>
      <c r="H20" s="55" t="s">
        <v>33</v>
      </c>
      <c r="I20" s="55" t="s">
        <v>15</v>
      </c>
      <c r="J20" s="55" t="s">
        <v>16</v>
      </c>
      <c r="K20" s="55" t="s">
        <v>34</v>
      </c>
      <c r="L20" s="55" t="s">
        <v>27</v>
      </c>
    </row>
    <row r="21" spans="1:12" s="49" customFormat="1" ht="25.5" x14ac:dyDescent="0.2">
      <c r="A21" s="39">
        <v>1</v>
      </c>
      <c r="B21" s="39" t="s">
        <v>41</v>
      </c>
      <c r="C21" s="70" t="s">
        <v>57</v>
      </c>
      <c r="D21" s="70" t="s">
        <v>57</v>
      </c>
      <c r="E21" s="58">
        <v>4.8</v>
      </c>
      <c r="F21" s="53" t="s">
        <v>52</v>
      </c>
      <c r="G21" s="52"/>
      <c r="H21" s="48">
        <f t="shared" ref="H21:H30" si="0">ROUND(G21*E21*1.2,2)</f>
        <v>0</v>
      </c>
      <c r="I21" s="71" t="s">
        <v>67</v>
      </c>
      <c r="J21" s="39" t="s">
        <v>69</v>
      </c>
      <c r="K21" s="50"/>
      <c r="L21" s="50"/>
    </row>
    <row r="22" spans="1:12" s="49" customFormat="1" ht="25.5" x14ac:dyDescent="0.2">
      <c r="A22" s="39">
        <v>2</v>
      </c>
      <c r="B22" s="39" t="s">
        <v>41</v>
      </c>
      <c r="C22" s="70" t="s">
        <v>58</v>
      </c>
      <c r="D22" s="70" t="s">
        <v>58</v>
      </c>
      <c r="E22" s="58">
        <v>19</v>
      </c>
      <c r="F22" s="53" t="s">
        <v>59</v>
      </c>
      <c r="G22" s="52"/>
      <c r="H22" s="48">
        <f t="shared" si="0"/>
        <v>0</v>
      </c>
      <c r="I22" s="71" t="s">
        <v>67</v>
      </c>
      <c r="J22" s="39" t="s">
        <v>69</v>
      </c>
      <c r="K22" s="50"/>
      <c r="L22" s="50"/>
    </row>
    <row r="23" spans="1:12" s="49" customFormat="1" ht="25.5" x14ac:dyDescent="0.2">
      <c r="A23" s="39">
        <v>3</v>
      </c>
      <c r="B23" s="39" t="s">
        <v>41</v>
      </c>
      <c r="C23" s="70" t="s">
        <v>60</v>
      </c>
      <c r="D23" s="70" t="s">
        <v>60</v>
      </c>
      <c r="E23" s="58">
        <v>1</v>
      </c>
      <c r="F23" s="53" t="s">
        <v>59</v>
      </c>
      <c r="G23" s="52"/>
      <c r="H23" s="48">
        <f t="shared" si="0"/>
        <v>0</v>
      </c>
      <c r="I23" s="71" t="s">
        <v>67</v>
      </c>
      <c r="J23" s="39" t="s">
        <v>69</v>
      </c>
      <c r="K23" s="50"/>
      <c r="L23" s="50"/>
    </row>
    <row r="24" spans="1:12" s="49" customFormat="1" ht="25.5" x14ac:dyDescent="0.2">
      <c r="A24" s="39">
        <v>4</v>
      </c>
      <c r="B24" s="39" t="s">
        <v>41</v>
      </c>
      <c r="C24" s="70" t="s">
        <v>70</v>
      </c>
      <c r="D24" s="70" t="s">
        <v>71</v>
      </c>
      <c r="E24" s="58">
        <v>12</v>
      </c>
      <c r="F24" s="53" t="s">
        <v>72</v>
      </c>
      <c r="G24" s="52"/>
      <c r="H24" s="48">
        <f t="shared" si="0"/>
        <v>0</v>
      </c>
      <c r="I24" s="71" t="s">
        <v>67</v>
      </c>
      <c r="J24" s="39" t="s">
        <v>69</v>
      </c>
      <c r="K24" s="50"/>
      <c r="L24" s="50"/>
    </row>
    <row r="25" spans="1:12" s="49" customFormat="1" ht="25.5" x14ac:dyDescent="0.2">
      <c r="A25" s="39">
        <v>5</v>
      </c>
      <c r="B25" s="39" t="s">
        <v>41</v>
      </c>
      <c r="C25" s="70" t="s">
        <v>61</v>
      </c>
      <c r="D25" s="70" t="s">
        <v>61</v>
      </c>
      <c r="E25" s="58">
        <v>0.59199999999999997</v>
      </c>
      <c r="F25" s="53" t="s">
        <v>52</v>
      </c>
      <c r="G25" s="52"/>
      <c r="H25" s="48">
        <f t="shared" si="0"/>
        <v>0</v>
      </c>
      <c r="I25" s="71" t="s">
        <v>67</v>
      </c>
      <c r="J25" s="39" t="s">
        <v>69</v>
      </c>
      <c r="K25" s="50"/>
      <c r="L25" s="50"/>
    </row>
    <row r="26" spans="1:12" s="49" customFormat="1" ht="25.5" x14ac:dyDescent="0.2">
      <c r="A26" s="39">
        <v>6</v>
      </c>
      <c r="B26" s="39" t="s">
        <v>41</v>
      </c>
      <c r="C26" s="70" t="s">
        <v>62</v>
      </c>
      <c r="D26" s="70" t="s">
        <v>62</v>
      </c>
      <c r="E26" s="58">
        <v>2.5</v>
      </c>
      <c r="F26" s="53" t="s">
        <v>52</v>
      </c>
      <c r="G26" s="52"/>
      <c r="H26" s="48">
        <f t="shared" si="0"/>
        <v>0</v>
      </c>
      <c r="I26" s="71" t="s">
        <v>67</v>
      </c>
      <c r="J26" s="39" t="s">
        <v>69</v>
      </c>
      <c r="K26" s="50"/>
      <c r="L26" s="50"/>
    </row>
    <row r="27" spans="1:12" s="49" customFormat="1" ht="25.5" x14ac:dyDescent="0.2">
      <c r="A27" s="39">
        <v>7</v>
      </c>
      <c r="B27" s="39" t="s">
        <v>41</v>
      </c>
      <c r="C27" s="70" t="s">
        <v>63</v>
      </c>
      <c r="D27" s="70" t="s">
        <v>63</v>
      </c>
      <c r="E27" s="58">
        <v>1.5</v>
      </c>
      <c r="F27" s="53" t="s">
        <v>52</v>
      </c>
      <c r="G27" s="52"/>
      <c r="H27" s="48">
        <f t="shared" si="0"/>
        <v>0</v>
      </c>
      <c r="I27" s="71" t="s">
        <v>67</v>
      </c>
      <c r="J27" s="39" t="s">
        <v>69</v>
      </c>
      <c r="K27" s="50"/>
      <c r="L27" s="50"/>
    </row>
    <row r="28" spans="1:12" s="49" customFormat="1" ht="25.5" x14ac:dyDescent="0.2">
      <c r="A28" s="39">
        <v>8</v>
      </c>
      <c r="B28" s="39" t="s">
        <v>41</v>
      </c>
      <c r="C28" s="70" t="s">
        <v>64</v>
      </c>
      <c r="D28" s="70" t="s">
        <v>64</v>
      </c>
      <c r="E28" s="58">
        <v>1.472</v>
      </c>
      <c r="F28" s="53" t="s">
        <v>52</v>
      </c>
      <c r="G28" s="52"/>
      <c r="H28" s="48">
        <f t="shared" si="0"/>
        <v>0</v>
      </c>
      <c r="I28" s="71" t="s">
        <v>67</v>
      </c>
      <c r="J28" s="39" t="s">
        <v>69</v>
      </c>
      <c r="K28" s="50"/>
      <c r="L28" s="50"/>
    </row>
    <row r="29" spans="1:12" s="49" customFormat="1" ht="25.5" x14ac:dyDescent="0.2">
      <c r="A29" s="39">
        <v>9</v>
      </c>
      <c r="B29" s="39" t="s">
        <v>41</v>
      </c>
      <c r="C29" s="70" t="s">
        <v>65</v>
      </c>
      <c r="D29" s="70" t="s">
        <v>65</v>
      </c>
      <c r="E29" s="58">
        <v>1.548</v>
      </c>
      <c r="F29" s="53" t="s">
        <v>52</v>
      </c>
      <c r="G29" s="52"/>
      <c r="H29" s="48">
        <f t="shared" si="0"/>
        <v>0</v>
      </c>
      <c r="I29" s="71" t="s">
        <v>67</v>
      </c>
      <c r="J29" s="39" t="s">
        <v>69</v>
      </c>
      <c r="K29" s="50"/>
      <c r="L29" s="50"/>
    </row>
    <row r="30" spans="1:12" s="49" customFormat="1" ht="25.5" x14ac:dyDescent="0.2">
      <c r="A30" s="39">
        <v>10</v>
      </c>
      <c r="B30" s="39" t="s">
        <v>41</v>
      </c>
      <c r="C30" s="70" t="s">
        <v>66</v>
      </c>
      <c r="D30" s="70" t="s">
        <v>66</v>
      </c>
      <c r="E30" s="58">
        <v>1.575</v>
      </c>
      <c r="F30" s="53" t="s">
        <v>52</v>
      </c>
      <c r="G30" s="52"/>
      <c r="H30" s="48">
        <f t="shared" si="0"/>
        <v>0</v>
      </c>
      <c r="I30" s="71" t="s">
        <v>67</v>
      </c>
      <c r="J30" s="39" t="s">
        <v>69</v>
      </c>
      <c r="K30" s="50"/>
      <c r="L30" s="50"/>
    </row>
    <row r="31" spans="1:12" s="32" customFormat="1" ht="14.25" x14ac:dyDescent="0.2">
      <c r="A31" s="27"/>
      <c r="B31" s="40"/>
      <c r="C31" s="29"/>
      <c r="D31" s="29"/>
      <c r="E31" s="59">
        <f>SUM(E21:E30)</f>
        <v>45.987000000000002</v>
      </c>
      <c r="F31" s="54"/>
      <c r="G31" s="30"/>
      <c r="H31" s="31">
        <f>SUM(H21:H30)</f>
        <v>0</v>
      </c>
      <c r="I31" s="27"/>
      <c r="J31" s="28"/>
      <c r="K31" s="28"/>
      <c r="L31" s="28"/>
    </row>
    <row r="32" spans="1:12" s="4" customFormat="1" x14ac:dyDescent="0.2">
      <c r="A32" s="1"/>
      <c r="B32" s="1"/>
      <c r="C32" s="1"/>
      <c r="D32" s="1"/>
      <c r="E32" s="1"/>
      <c r="F32" s="3"/>
      <c r="G32" s="7"/>
      <c r="H32" s="57"/>
      <c r="I32" s="9"/>
      <c r="J32" s="10"/>
      <c r="K32" s="10"/>
      <c r="L32" s="10"/>
    </row>
    <row r="33" spans="1:12" s="4" customFormat="1" x14ac:dyDescent="0.2">
      <c r="A33" s="12" t="s">
        <v>17</v>
      </c>
      <c r="B33" s="2"/>
      <c r="C33" s="2"/>
      <c r="D33" s="2"/>
      <c r="E33" s="7"/>
      <c r="F33" s="33"/>
      <c r="G33" s="33"/>
      <c r="I33" s="9"/>
      <c r="J33" s="10"/>
      <c r="K33" s="10"/>
      <c r="L33" s="10"/>
    </row>
    <row r="34" spans="1:12" s="4" customFormat="1" x14ac:dyDescent="0.2">
      <c r="A34" s="34" t="s">
        <v>18</v>
      </c>
      <c r="B34" s="35"/>
      <c r="C34" s="35"/>
      <c r="D34" s="35"/>
      <c r="E34" s="7"/>
      <c r="F34" s="3"/>
      <c r="G34" s="2"/>
      <c r="I34" s="9"/>
      <c r="J34" s="10"/>
      <c r="K34" s="10"/>
      <c r="L34" s="10"/>
    </row>
    <row r="35" spans="1:12" s="4" customFormat="1" x14ac:dyDescent="0.2">
      <c r="A35" s="34" t="s">
        <v>19</v>
      </c>
      <c r="B35" s="35"/>
      <c r="C35" s="35"/>
      <c r="D35" s="35"/>
      <c r="E35" s="7"/>
      <c r="F35" s="3"/>
      <c r="G35" s="2"/>
      <c r="I35" s="9"/>
      <c r="J35" s="10"/>
      <c r="K35" s="10"/>
      <c r="L35" s="10"/>
    </row>
    <row r="36" spans="1:12" s="4" customFormat="1" x14ac:dyDescent="0.2">
      <c r="A36" s="34" t="s">
        <v>20</v>
      </c>
      <c r="B36" s="35"/>
      <c r="C36" s="35"/>
      <c r="D36" s="35"/>
      <c r="E36" s="7"/>
      <c r="F36" s="3"/>
      <c r="G36" s="2"/>
      <c r="I36" s="9"/>
      <c r="J36" s="10"/>
      <c r="K36" s="10"/>
      <c r="L36" s="10"/>
    </row>
    <row r="37" spans="1:12" s="47" customFormat="1" ht="47.45" customHeight="1" x14ac:dyDescent="0.2">
      <c r="A37" s="63" t="s">
        <v>50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</row>
    <row r="38" spans="1:12" s="4" customFormat="1" x14ac:dyDescent="0.2">
      <c r="A38" s="64" t="s">
        <v>42</v>
      </c>
      <c r="B38" s="64"/>
      <c r="C38" s="64"/>
      <c r="D38" s="64"/>
      <c r="E38" s="7"/>
      <c r="F38" s="3"/>
      <c r="G38" s="2"/>
      <c r="I38" s="9"/>
      <c r="J38" s="10"/>
      <c r="K38" s="10"/>
      <c r="L38" s="10"/>
    </row>
    <row r="39" spans="1:12" s="47" customFormat="1" x14ac:dyDescent="0.2">
      <c r="A39" s="34" t="s">
        <v>36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s="4" customFormat="1" x14ac:dyDescent="0.2">
      <c r="A40" s="34" t="s">
        <v>37</v>
      </c>
      <c r="B40" s="7"/>
      <c r="C40" s="7"/>
      <c r="D40" s="7"/>
      <c r="E40" s="7"/>
      <c r="I40" s="8" t="s">
        <v>21</v>
      </c>
      <c r="J40" s="7"/>
      <c r="K40" s="1"/>
      <c r="L40" s="9"/>
    </row>
    <row r="41" spans="1:12" s="4" customFormat="1" x14ac:dyDescent="0.2">
      <c r="A41" s="34"/>
      <c r="B41" s="7"/>
      <c r="C41" s="7"/>
      <c r="D41" s="7"/>
      <c r="E41" s="7"/>
      <c r="I41" s="8"/>
      <c r="J41" s="7"/>
      <c r="K41" s="1"/>
      <c r="L41" s="9"/>
    </row>
    <row r="42" spans="1:12" s="4" customFormat="1" x14ac:dyDescent="0.2">
      <c r="A42" s="34"/>
      <c r="B42" s="7"/>
      <c r="C42" s="7"/>
      <c r="D42" s="7"/>
      <c r="E42" s="7"/>
      <c r="I42" s="8"/>
      <c r="J42" s="7"/>
      <c r="K42" s="1"/>
      <c r="L42" s="9"/>
    </row>
    <row r="43" spans="1:12" s="4" customFormat="1" x14ac:dyDescent="0.2">
      <c r="A43" s="7" t="s">
        <v>22</v>
      </c>
      <c r="B43" s="7"/>
      <c r="C43" s="7"/>
      <c r="D43" s="7"/>
      <c r="E43" s="7"/>
      <c r="I43" s="8" t="s">
        <v>23</v>
      </c>
      <c r="J43" s="36"/>
      <c r="K43" s="37"/>
      <c r="L43" s="9"/>
    </row>
    <row r="44" spans="1:12" s="4" customFormat="1" x14ac:dyDescent="0.2">
      <c r="A44" s="2"/>
      <c r="B44" s="7" t="s">
        <v>49</v>
      </c>
      <c r="C44" s="7"/>
      <c r="D44" s="7"/>
      <c r="E44" s="7"/>
      <c r="I44" s="38" t="s">
        <v>24</v>
      </c>
      <c r="J44" s="7"/>
      <c r="L44" s="9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51"/>
      <c r="F47" s="3"/>
      <c r="G47" s="7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7"/>
      <c r="F48" s="3"/>
      <c r="G48" s="7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7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51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7"/>
      <c r="H53" s="1"/>
      <c r="I53" s="9"/>
      <c r="J53" s="10"/>
      <c r="K53" s="10"/>
      <c r="L53" s="10"/>
    </row>
    <row r="63" spans="1:12" s="1" customFormat="1" ht="31.5" customHeight="1" x14ac:dyDescent="0.2">
      <c r="E63" s="7"/>
      <c r="F63" s="3"/>
      <c r="G63" s="7"/>
      <c r="I63" s="9"/>
      <c r="J63" s="10"/>
      <c r="K63" s="10"/>
      <c r="L63" s="10"/>
    </row>
  </sheetData>
  <autoFilter ref="A20:L74"/>
  <mergeCells count="14">
    <mergeCell ref="A37:L37"/>
    <mergeCell ref="A38:D38"/>
    <mergeCell ref="A9:B9"/>
    <mergeCell ref="C9:G9"/>
    <mergeCell ref="A10:B10"/>
    <mergeCell ref="C10:G10"/>
    <mergeCell ref="A11:B11"/>
    <mergeCell ref="C11:G11"/>
    <mergeCell ref="A6:B6"/>
    <mergeCell ref="C6:G6"/>
    <mergeCell ref="A7:B7"/>
    <mergeCell ref="C7:G7"/>
    <mergeCell ref="A8:B8"/>
    <mergeCell ref="C8:G8"/>
  </mergeCells>
  <pageMargins left="0.31496062992125984" right="0.31496062992125984" top="0.35433070866141736" bottom="0.35433070866141736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7"/>
  <sheetViews>
    <sheetView view="pageBreakPreview" topLeftCell="A10" zoomScale="85" zoomScaleNormal="70" zoomScaleSheetLayoutView="85" workbookViewId="0">
      <selection activeCell="C22" sqref="C22"/>
    </sheetView>
  </sheetViews>
  <sheetFormatPr defaultColWidth="9.140625" defaultRowHeight="12.75" x14ac:dyDescent="0.2"/>
  <cols>
    <col min="1" max="1" width="6.85546875" style="1" bestFit="1" customWidth="1"/>
    <col min="2" max="2" width="21" style="1" customWidth="1"/>
    <col min="3" max="3" width="39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37.5703125" style="9" customWidth="1"/>
    <col min="10" max="10" width="33.5703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35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6"/>
      <c r="E5" s="2"/>
    </row>
    <row r="6" spans="1:12" s="7" customFormat="1" ht="24" customHeight="1" x14ac:dyDescent="0.2">
      <c r="A6" s="65" t="s">
        <v>43</v>
      </c>
      <c r="B6" s="66"/>
      <c r="C6" s="67"/>
      <c r="D6" s="68"/>
      <c r="E6" s="68"/>
      <c r="F6" s="68"/>
      <c r="G6" s="69"/>
      <c r="H6" s="1"/>
      <c r="I6" s="62"/>
      <c r="J6" s="25"/>
      <c r="K6" s="25"/>
      <c r="L6" s="25"/>
    </row>
    <row r="7" spans="1:12" s="7" customFormat="1" ht="24" customHeight="1" x14ac:dyDescent="0.2">
      <c r="A7" s="65" t="s">
        <v>44</v>
      </c>
      <c r="B7" s="66"/>
      <c r="C7" s="67"/>
      <c r="D7" s="68"/>
      <c r="E7" s="68"/>
      <c r="F7" s="68"/>
      <c r="G7" s="69"/>
      <c r="H7" s="1"/>
      <c r="I7" s="62"/>
      <c r="J7" s="25"/>
      <c r="K7" s="25"/>
      <c r="L7" s="25"/>
    </row>
    <row r="8" spans="1:12" s="7" customFormat="1" ht="24" customHeight="1" x14ac:dyDescent="0.2">
      <c r="A8" s="65" t="s">
        <v>45</v>
      </c>
      <c r="B8" s="66"/>
      <c r="C8" s="67"/>
      <c r="D8" s="68"/>
      <c r="E8" s="68"/>
      <c r="F8" s="68"/>
      <c r="G8" s="69"/>
      <c r="H8" s="1"/>
      <c r="I8" s="62"/>
      <c r="J8" s="25"/>
      <c r="K8" s="25"/>
      <c r="L8" s="25"/>
    </row>
    <row r="9" spans="1:12" s="7" customFormat="1" ht="24" customHeight="1" x14ac:dyDescent="0.2">
      <c r="A9" s="65" t="s">
        <v>46</v>
      </c>
      <c r="B9" s="66"/>
      <c r="C9" s="67"/>
      <c r="D9" s="68"/>
      <c r="E9" s="68"/>
      <c r="F9" s="68"/>
      <c r="G9" s="69"/>
      <c r="H9" s="1"/>
      <c r="I9" s="62"/>
      <c r="J9" s="25"/>
      <c r="K9" s="25"/>
      <c r="L9" s="25"/>
    </row>
    <row r="10" spans="1:12" s="7" customFormat="1" ht="24" customHeight="1" x14ac:dyDescent="0.2">
      <c r="A10" s="65" t="s">
        <v>47</v>
      </c>
      <c r="B10" s="66"/>
      <c r="C10" s="67"/>
      <c r="D10" s="68"/>
      <c r="E10" s="68"/>
      <c r="F10" s="68"/>
      <c r="G10" s="69"/>
      <c r="H10" s="1"/>
      <c r="I10" s="62"/>
      <c r="J10" s="25"/>
      <c r="K10" s="25"/>
      <c r="L10" s="25"/>
    </row>
    <row r="11" spans="1:12" s="7" customFormat="1" ht="24" customHeight="1" x14ac:dyDescent="0.2">
      <c r="A11" s="65" t="s">
        <v>48</v>
      </c>
      <c r="B11" s="66"/>
      <c r="C11" s="67"/>
      <c r="D11" s="68"/>
      <c r="E11" s="68"/>
      <c r="F11" s="68"/>
      <c r="G11" s="69"/>
      <c r="H11" s="1"/>
      <c r="I11" s="62"/>
      <c r="J11" s="25"/>
      <c r="K11" s="25"/>
      <c r="L11" s="25"/>
    </row>
    <row r="12" spans="1:12" ht="15" customHeight="1" x14ac:dyDescent="0.2">
      <c r="A12" s="61"/>
      <c r="B12" s="61"/>
      <c r="C12" s="61"/>
      <c r="D12" s="60"/>
      <c r="E12" s="2"/>
    </row>
    <row r="13" spans="1:12" x14ac:dyDescent="0.2">
      <c r="A13" s="12" t="s">
        <v>2</v>
      </c>
      <c r="E13" s="2"/>
    </row>
    <row r="14" spans="1:12" x14ac:dyDescent="0.2">
      <c r="A14" s="11"/>
      <c r="E14" s="2"/>
    </row>
    <row r="15" spans="1:12" s="43" customFormat="1" x14ac:dyDescent="0.2">
      <c r="A15" s="41" t="s">
        <v>38</v>
      </c>
      <c r="B15" s="42"/>
      <c r="C15" s="42"/>
      <c r="D15" s="42"/>
      <c r="F15" s="44"/>
      <c r="G15" s="41"/>
      <c r="H15" s="42"/>
      <c r="I15" s="45"/>
      <c r="J15" s="46"/>
      <c r="K15" s="46"/>
      <c r="L15" s="46"/>
    </row>
    <row r="16" spans="1:12" x14ac:dyDescent="0.2">
      <c r="A16" s="2" t="s">
        <v>3</v>
      </c>
      <c r="E16" s="2"/>
    </row>
    <row r="17" spans="1:12" s="15" customFormat="1" x14ac:dyDescent="0.2">
      <c r="A17" s="13"/>
      <c r="B17" s="13"/>
      <c r="C17" s="14"/>
      <c r="D17" s="14"/>
      <c r="F17" s="16"/>
      <c r="G17" s="17"/>
      <c r="H17" s="13"/>
      <c r="I17" s="18"/>
      <c r="J17" s="19"/>
      <c r="K17" s="19"/>
      <c r="L17" s="19"/>
    </row>
    <row r="18" spans="1:12" s="21" customFormat="1" ht="25.9" customHeight="1" x14ac:dyDescent="0.25">
      <c r="A18" s="13"/>
      <c r="B18" s="20" t="s">
        <v>26</v>
      </c>
      <c r="C18" s="20"/>
      <c r="D18" s="20"/>
      <c r="F18" s="22"/>
      <c r="G18" s="17"/>
      <c r="H18" s="13"/>
      <c r="I18" s="13"/>
    </row>
    <row r="19" spans="1:12" s="25" customFormat="1" ht="51" x14ac:dyDescent="0.25">
      <c r="A19" s="23" t="s">
        <v>4</v>
      </c>
      <c r="B19" s="23" t="s">
        <v>40</v>
      </c>
      <c r="C19" s="23" t="s">
        <v>5</v>
      </c>
      <c r="D19" s="23" t="s">
        <v>6</v>
      </c>
      <c r="E19" s="24" t="s">
        <v>7</v>
      </c>
      <c r="F19" s="23" t="s">
        <v>9</v>
      </c>
      <c r="G19" s="23" t="s">
        <v>8</v>
      </c>
      <c r="H19" s="24" t="s">
        <v>39</v>
      </c>
      <c r="I19" s="23" t="s">
        <v>10</v>
      </c>
      <c r="J19" s="23" t="s">
        <v>25</v>
      </c>
      <c r="K19" s="23" t="s">
        <v>28</v>
      </c>
      <c r="L19" s="23" t="s">
        <v>29</v>
      </c>
    </row>
    <row r="20" spans="1:12" s="26" customFormat="1" x14ac:dyDescent="0.25">
      <c r="A20" s="55" t="s">
        <v>11</v>
      </c>
      <c r="B20" s="55" t="s">
        <v>12</v>
      </c>
      <c r="C20" s="55" t="s">
        <v>13</v>
      </c>
      <c r="D20" s="55" t="s">
        <v>14</v>
      </c>
      <c r="E20" s="55" t="s">
        <v>30</v>
      </c>
      <c r="F20" s="55" t="s">
        <v>31</v>
      </c>
      <c r="G20" s="55" t="s">
        <v>32</v>
      </c>
      <c r="H20" s="55" t="s">
        <v>33</v>
      </c>
      <c r="I20" s="55" t="s">
        <v>15</v>
      </c>
      <c r="J20" s="55" t="s">
        <v>16</v>
      </c>
      <c r="K20" s="55" t="s">
        <v>34</v>
      </c>
      <c r="L20" s="55" t="s">
        <v>27</v>
      </c>
    </row>
    <row r="21" spans="1:12" s="49" customFormat="1" ht="25.5" x14ac:dyDescent="0.2">
      <c r="A21" s="39">
        <v>1</v>
      </c>
      <c r="B21" s="39" t="s">
        <v>73</v>
      </c>
      <c r="C21" s="70" t="s">
        <v>51</v>
      </c>
      <c r="D21" s="70" t="s">
        <v>51</v>
      </c>
      <c r="E21" s="58">
        <v>2.8</v>
      </c>
      <c r="F21" s="53" t="s">
        <v>52</v>
      </c>
      <c r="G21" s="52"/>
      <c r="H21" s="48">
        <f t="shared" ref="H21:H24" si="0">ROUND(G21*E21*1.2,2)</f>
        <v>0</v>
      </c>
      <c r="I21" s="71" t="s">
        <v>67</v>
      </c>
      <c r="J21" s="39" t="s">
        <v>68</v>
      </c>
      <c r="K21" s="50"/>
      <c r="L21" s="50"/>
    </row>
    <row r="22" spans="1:12" s="49" customFormat="1" ht="25.5" x14ac:dyDescent="0.2">
      <c r="A22" s="39">
        <v>2</v>
      </c>
      <c r="B22" s="39" t="s">
        <v>73</v>
      </c>
      <c r="C22" s="70" t="s">
        <v>53</v>
      </c>
      <c r="D22" s="70" t="s">
        <v>53</v>
      </c>
      <c r="E22" s="58">
        <v>1</v>
      </c>
      <c r="F22" s="53" t="s">
        <v>54</v>
      </c>
      <c r="G22" s="52"/>
      <c r="H22" s="48">
        <f t="shared" si="0"/>
        <v>0</v>
      </c>
      <c r="I22" s="71" t="s">
        <v>67</v>
      </c>
      <c r="J22" s="39" t="s">
        <v>68</v>
      </c>
      <c r="K22" s="50"/>
      <c r="L22" s="50"/>
    </row>
    <row r="23" spans="1:12" s="49" customFormat="1" ht="25.5" x14ac:dyDescent="0.2">
      <c r="A23" s="39">
        <v>3</v>
      </c>
      <c r="B23" s="39" t="s">
        <v>73</v>
      </c>
      <c r="C23" s="70" t="s">
        <v>55</v>
      </c>
      <c r="D23" s="70" t="s">
        <v>55</v>
      </c>
      <c r="E23" s="58">
        <v>1</v>
      </c>
      <c r="F23" s="53" t="s">
        <v>54</v>
      </c>
      <c r="G23" s="52"/>
      <c r="H23" s="48">
        <f t="shared" si="0"/>
        <v>0</v>
      </c>
      <c r="I23" s="71" t="s">
        <v>67</v>
      </c>
      <c r="J23" s="39" t="s">
        <v>68</v>
      </c>
      <c r="K23" s="50"/>
      <c r="L23" s="50"/>
    </row>
    <row r="24" spans="1:12" s="49" customFormat="1" ht="25.5" x14ac:dyDescent="0.2">
      <c r="A24" s="39">
        <v>4</v>
      </c>
      <c r="B24" s="39" t="s">
        <v>73</v>
      </c>
      <c r="C24" s="70" t="s">
        <v>56</v>
      </c>
      <c r="D24" s="70" t="s">
        <v>56</v>
      </c>
      <c r="E24" s="58">
        <v>3.0000000000000001E-3</v>
      </c>
      <c r="F24" s="53" t="s">
        <v>52</v>
      </c>
      <c r="G24" s="52"/>
      <c r="H24" s="48">
        <f t="shared" si="0"/>
        <v>0</v>
      </c>
      <c r="I24" s="71" t="s">
        <v>67</v>
      </c>
      <c r="J24" s="39" t="s">
        <v>69</v>
      </c>
      <c r="K24" s="50"/>
      <c r="L24" s="50"/>
    </row>
    <row r="25" spans="1:12" s="32" customFormat="1" ht="14.25" x14ac:dyDescent="0.2">
      <c r="A25" s="27"/>
      <c r="B25" s="40"/>
      <c r="C25" s="29"/>
      <c r="D25" s="29"/>
      <c r="E25" s="59">
        <f>SUM(E21:E24)</f>
        <v>4.8029999999999999</v>
      </c>
      <c r="F25" s="54"/>
      <c r="G25" s="30"/>
      <c r="H25" s="31">
        <f>SUM(H21:H24)</f>
        <v>0</v>
      </c>
      <c r="I25" s="27"/>
      <c r="J25" s="28"/>
      <c r="K25" s="28"/>
      <c r="L25" s="28"/>
    </row>
    <row r="26" spans="1:12" s="4" customFormat="1" x14ac:dyDescent="0.2">
      <c r="A26" s="1"/>
      <c r="B26" s="1"/>
      <c r="C26" s="1"/>
      <c r="D26" s="1"/>
      <c r="E26" s="1"/>
      <c r="F26" s="3"/>
      <c r="G26" s="7"/>
      <c r="H26" s="57"/>
      <c r="I26" s="9"/>
      <c r="J26" s="10"/>
      <c r="K26" s="10"/>
      <c r="L26" s="10"/>
    </row>
    <row r="27" spans="1:12" s="4" customFormat="1" x14ac:dyDescent="0.2">
      <c r="A27" s="12" t="s">
        <v>17</v>
      </c>
      <c r="B27" s="2"/>
      <c r="C27" s="2"/>
      <c r="D27" s="2"/>
      <c r="E27" s="7"/>
      <c r="F27" s="33"/>
      <c r="G27" s="33"/>
      <c r="I27" s="9"/>
      <c r="J27" s="10"/>
      <c r="K27" s="10"/>
      <c r="L27" s="10"/>
    </row>
    <row r="28" spans="1:12" s="4" customFormat="1" x14ac:dyDescent="0.2">
      <c r="A28" s="34" t="s">
        <v>18</v>
      </c>
      <c r="B28" s="35"/>
      <c r="C28" s="35"/>
      <c r="D28" s="35"/>
      <c r="E28" s="7"/>
      <c r="F28" s="3"/>
      <c r="G28" s="2"/>
      <c r="I28" s="9"/>
      <c r="J28" s="10"/>
      <c r="K28" s="10"/>
      <c r="L28" s="10"/>
    </row>
    <row r="29" spans="1:12" s="4" customFormat="1" x14ac:dyDescent="0.2">
      <c r="A29" s="34" t="s">
        <v>19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" customFormat="1" x14ac:dyDescent="0.2">
      <c r="A30" s="34" t="s">
        <v>20</v>
      </c>
      <c r="B30" s="35"/>
      <c r="C30" s="35"/>
      <c r="D30" s="35"/>
      <c r="E30" s="7"/>
      <c r="F30" s="3"/>
      <c r="G30" s="2"/>
      <c r="I30" s="9"/>
      <c r="J30" s="10"/>
      <c r="K30" s="10"/>
      <c r="L30" s="10"/>
    </row>
    <row r="31" spans="1:12" s="47" customFormat="1" ht="47.45" customHeight="1" x14ac:dyDescent="0.2">
      <c r="A31" s="63" t="s">
        <v>50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</row>
    <row r="32" spans="1:12" s="4" customFormat="1" x14ac:dyDescent="0.2">
      <c r="A32" s="64" t="s">
        <v>42</v>
      </c>
      <c r="B32" s="64"/>
      <c r="C32" s="64"/>
      <c r="D32" s="64"/>
      <c r="E32" s="7"/>
      <c r="F32" s="3"/>
      <c r="G32" s="2"/>
      <c r="I32" s="9"/>
      <c r="J32" s="10"/>
      <c r="K32" s="10"/>
      <c r="L32" s="10"/>
    </row>
    <row r="33" spans="1:12" s="47" customFormat="1" x14ac:dyDescent="0.2">
      <c r="A33" s="34" t="s">
        <v>36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2" s="4" customFormat="1" x14ac:dyDescent="0.2">
      <c r="A34" s="34" t="s">
        <v>37</v>
      </c>
      <c r="B34" s="7"/>
      <c r="C34" s="7"/>
      <c r="D34" s="7"/>
      <c r="E34" s="7"/>
      <c r="I34" s="8" t="s">
        <v>21</v>
      </c>
      <c r="J34" s="7"/>
      <c r="K34" s="1"/>
      <c r="L34" s="9"/>
    </row>
    <row r="35" spans="1:12" s="4" customFormat="1" x14ac:dyDescent="0.2">
      <c r="A35" s="34"/>
      <c r="B35" s="7"/>
      <c r="C35" s="7"/>
      <c r="D35" s="7"/>
      <c r="E35" s="7"/>
      <c r="I35" s="8"/>
      <c r="J35" s="7"/>
      <c r="K35" s="1"/>
      <c r="L35" s="9"/>
    </row>
    <row r="36" spans="1:12" s="4" customFormat="1" x14ac:dyDescent="0.2">
      <c r="A36" s="34"/>
      <c r="B36" s="7"/>
      <c r="C36" s="7"/>
      <c r="D36" s="7"/>
      <c r="E36" s="7"/>
      <c r="I36" s="8"/>
      <c r="J36" s="7"/>
      <c r="K36" s="1"/>
      <c r="L36" s="9"/>
    </row>
    <row r="37" spans="1:12" s="4" customFormat="1" x14ac:dyDescent="0.2">
      <c r="A37" s="7" t="s">
        <v>22</v>
      </c>
      <c r="B37" s="7"/>
      <c r="C37" s="7"/>
      <c r="D37" s="7"/>
      <c r="E37" s="7"/>
      <c r="I37" s="8" t="s">
        <v>23</v>
      </c>
      <c r="J37" s="36"/>
      <c r="K37" s="37"/>
      <c r="L37" s="9"/>
    </row>
    <row r="38" spans="1:12" s="4" customFormat="1" x14ac:dyDescent="0.2">
      <c r="A38" s="2"/>
      <c r="B38" s="7" t="s">
        <v>49</v>
      </c>
      <c r="C38" s="7"/>
      <c r="D38" s="7"/>
      <c r="E38" s="7"/>
      <c r="I38" s="38" t="s">
        <v>24</v>
      </c>
      <c r="J38" s="7"/>
      <c r="L38" s="9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51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51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57" spans="5:12" s="1" customFormat="1" ht="31.5" customHeight="1" x14ac:dyDescent="0.2">
      <c r="E57" s="7"/>
      <c r="F57" s="3"/>
      <c r="G57" s="7"/>
      <c r="I57" s="9"/>
      <c r="J57" s="10"/>
      <c r="K57" s="10"/>
      <c r="L57" s="10"/>
    </row>
  </sheetData>
  <autoFilter ref="A20:L68"/>
  <mergeCells count="14">
    <mergeCell ref="A31:L31"/>
    <mergeCell ref="A32:D32"/>
    <mergeCell ref="A11:B11"/>
    <mergeCell ref="C11:G11"/>
    <mergeCell ref="A6:B6"/>
    <mergeCell ref="A7:B7"/>
    <mergeCell ref="A8:B8"/>
    <mergeCell ref="A9:B9"/>
    <mergeCell ref="A10:B10"/>
    <mergeCell ref="C6:G6"/>
    <mergeCell ref="C7:G7"/>
    <mergeCell ref="C8:G8"/>
    <mergeCell ref="C9:G9"/>
    <mergeCell ref="C10:G10"/>
  </mergeCells>
  <pageMargins left="0.31496062992125984" right="0.31496062992125984" top="0.35433070866141736" bottom="0.35433070866141736" header="0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Лот № 1 (2)</vt:lpstr>
      <vt:lpstr>Лот № 2</vt:lpstr>
      <vt:lpstr>'Лот № 1 (2)'!Область_печати</vt:lpstr>
      <vt:lpstr>'Лот №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AVBatura2</cp:lastModifiedBy>
  <cp:lastPrinted>2022-06-22T05:31:40Z</cp:lastPrinted>
  <dcterms:created xsi:type="dcterms:W3CDTF">2015-09-14T07:06:03Z</dcterms:created>
  <dcterms:modified xsi:type="dcterms:W3CDTF">2024-05-16T10:13:12Z</dcterms:modified>
</cp:coreProperties>
</file>